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9-2025 Ptes Barrio, IMSS, Primarias\JUNTA SMPU-LP-009-2025\JUNTA DE ACLARACIONES\"/>
    </mc:Choice>
  </mc:AlternateContent>
  <bookViews>
    <workbookView xWindow="0" yWindow="0" windowWidth="28800" windowHeight="12435"/>
  </bookViews>
  <sheets>
    <sheet name="Hoja1" sheetId="1" r:id="rId1"/>
    <sheet name="Hoja2" sheetId="2" r:id="rId2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J24" i="1"/>
  <c r="J23" i="1"/>
  <c r="J22" i="1"/>
  <c r="J21" i="1"/>
  <c r="J18" i="1"/>
  <c r="J14" i="1"/>
  <c r="J31" i="1" l="1"/>
  <c r="J32" i="1" s="1"/>
  <c r="J33" i="1" s="1"/>
</calcChain>
</file>

<file path=xl/sharedStrings.xml><?xml version="1.0" encoding="utf-8"?>
<sst xmlns="http://schemas.openxmlformats.org/spreadsheetml/2006/main" count="54" uniqueCount="44">
  <si>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</si>
  <si>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</si>
  <si>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</si>
  <si>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</si>
  <si>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</si>
  <si>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</si>
  <si>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</si>
  <si>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</si>
  <si>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</si>
  <si>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</si>
  <si>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</si>
  <si>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</si>
  <si>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</si>
  <si>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2.1.01</t>
  </si>
  <si>
    <t>N</t>
  </si>
  <si>
    <t>ACABADOS</t>
  </si>
  <si>
    <t>REHABILITACION DE ESTRUCTURA</t>
  </si>
  <si>
    <t>MUNICIPIO  :  MONTERREY, NL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</si>
  <si>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>INCLUYE: HERRAMIENTA, EQUIPO, MANO DE OBRA, RETIRO DE LA BUSURA Y HERVAS FUERA DE LA OBRA A TIRO LIBRE</t>
    </r>
  </si>
  <si>
    <t>1.1.01</t>
  </si>
  <si>
    <t>ML</t>
  </si>
  <si>
    <r>
      <t>BARANDAL DE ACERO COMPUESTO POR 1 TUBO HORIZONTAL DE ACERO DE 4" DE DIAM CED 40 Y PILASTRAS VERTICALES DE 25 CMS DE ALTO @ 1.80 M DE  2 PLACAS DE  1"  FIJADOS A ESTRUCTURA DE PUENTE CON UNA PLACA DE ACERO DE 15 X 20 CM,</t>
    </r>
    <r>
      <rPr>
        <sz val="9"/>
        <rFont val="Calibri"/>
        <family val="2"/>
      </rPr>
      <t xml:space="preserve"> INCLUYE SUMINISTRO Y COLOCACION, HERRAMIENTAS, MATERIALES, EQUIPO DE CORTE, MÁQUINAS DE SOLDAR, LIMPIEZA DE LA ESTRUCTURA, PINTURA DE ESMALTE ALQUIDALICO ANTICORROSIVO PREMIUM COMEX 100 O SIMILAR COLOR SMA, MANO DE OBRA Y TODO LO NECESARIO PARA SU CORRECTA INSTALACION</t>
    </r>
  </si>
  <si>
    <t>3.1.02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</si>
  <si>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</si>
  <si>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</si>
  <si>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5.1.01</t>
  </si>
  <si>
    <t>SUBSECRETARÍA DE INFRAESTRUCTURA</t>
  </si>
  <si>
    <t>DIRECCION DE PROYECTOS</t>
  </si>
  <si>
    <t>3.1.03</t>
  </si>
  <si>
    <t>ANCLAJES A ESTRUCTURA DE CONCRETO EXISTENTE CONFORME A INGENIERÍA A BASE DE VARILLA DE 3/8" Y 8 CMS DE PENETRACION CON ANCLAJE QUÍMICO HIT-RE 500 O SIMILAR CAPACIDAD, EL PRECIO INCLUYE: TRAZO, BARRENACIÓN, SUMINISTROS HABILITADO Y ANCLAJE DE ACERO DE 3/8" Y ANCLAJE QUÍMICO, MANO DE OBRA Y HERRAMIENTA</t>
  </si>
  <si>
    <t>PZAS</t>
  </si>
  <si>
    <t>3.1.04</t>
  </si>
  <si>
    <t>KG</t>
  </si>
  <si>
    <t>3.1.05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</si>
  <si>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</si>
  <si>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 xml:space="preserve">PROYECTO  :  REHABILITACION Y CONEXIÓN DE PUENTES PEATONALES EN AV. CONSTITUCIÓN, MONTERREY, NUEVO LEÓN. </t>
  </si>
  <si>
    <t>PUENTE PRIMARIAS</t>
  </si>
  <si>
    <t>UBICACIÓN  :  AV. CONSTITUCIÓN Y CALLE PROF. G. TORRES</t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</si>
  <si>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 A CUALQUIER ALTURA Y NIVEL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</si>
  <si>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</t>
    </r>
  </si>
  <si>
    <t>ANEXO E3</t>
  </si>
  <si>
    <t>JUNTA</t>
  </si>
  <si>
    <t>SMPU-LP-009/2025</t>
  </si>
  <si>
    <t>FECHA:  22-AGOSTO-2025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</si>
</sst>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vertAlign val="superscript"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9" fillId="0" borderId="0"/>
  </cellStyleXfs>
  <cellXfs count="106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6" fillId="0" borderId="0" xfId="1" applyFont="1" applyBorder="1" applyAlignment="1" applyProtection="1">
      <alignment horizontal="justify" vertical="top" wrapText="1"/>
      <protection locked="0"/>
    </xf>
    <xf numFmtId="44" fontId="7" fillId="0" borderId="0" xfId="1" applyFont="1" applyFill="1" applyBorder="1" applyAlignment="1" applyProtection="1">
      <alignment horizontal="right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44" fontId="6" fillId="0" borderId="0" xfId="1" applyFont="1" applyBorder="1" applyAlignment="1">
      <alignment horizontal="left" vertical="top" wrapText="1"/>
    </xf>
    <xf numFmtId="0" fontId="7" fillId="0" borderId="0" xfId="0" applyFont="1"/>
    <xf numFmtId="0" fontId="9" fillId="4" borderId="0" xfId="0" applyFont="1" applyFill="1" applyBorder="1" applyAlignment="1">
      <alignment vertical="top"/>
    </xf>
    <xf numFmtId="44" fontId="3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11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5" fillId="0" borderId="0" xfId="2" applyFont="1" applyAlignment="1">
      <alignment horizontal="justify" vertical="top" wrapText="1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44" fontId="4" fillId="0" borderId="0" xfId="1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view="pageBreakPreview" zoomScaleNormal="100" zoomScaleSheetLayoutView="100" workbookViewId="0">
      <selection activeCell="B9" sqref="B9:I9"/>
    </sheetView>
  </sheetViews>
  <sheetFormatPr baseColWidth="10" defaultColWidth="14.42578125" defaultRowHeight="15" x14ac:dyDescent="0.25"/>
  <cols>
    <col min="1" max="1" width="7.5703125" style="73" customWidth="1"/>
    <col min="2" max="2" width="8.7109375" style="7" customWidth="1"/>
    <col min="3" max="4" width="5.28515625" style="7" customWidth="1"/>
    <col min="5" max="5" width="59.85546875" style="74" customWidth="1"/>
    <col min="6" max="6" width="7.5703125" style="7" customWidth="1"/>
    <col min="7" max="7" width="11.5703125" style="7" customWidth="1"/>
    <col min="8" max="8" width="12.5703125" style="75" bestFit="1" customWidth="1"/>
    <col min="9" max="9" width="20.140625" style="76" customWidth="1"/>
    <col min="10" max="10" width="19" style="75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85" customFormat="1" x14ac:dyDescent="0.25">
      <c r="A1" s="1"/>
      <c r="B1" s="2"/>
      <c r="C1" s="2"/>
      <c r="D1" s="3"/>
      <c r="E1" s="4"/>
      <c r="F1" s="5"/>
      <c r="G1" s="82"/>
      <c r="H1" s="6"/>
      <c r="I1" s="83"/>
      <c r="J1" s="84"/>
    </row>
    <row r="2" spans="1:15" s="89" customFormat="1" x14ac:dyDescent="0.25">
      <c r="A2" s="8"/>
      <c r="B2" s="8"/>
      <c r="C2" s="9"/>
      <c r="D2" s="10"/>
      <c r="E2" s="11"/>
      <c r="F2" s="10"/>
      <c r="G2" s="86"/>
      <c r="H2" s="12"/>
      <c r="I2" s="87"/>
      <c r="J2" s="88"/>
    </row>
    <row r="3" spans="1:15" s="89" customFormat="1" ht="18.75" x14ac:dyDescent="0.25">
      <c r="A3" s="8"/>
      <c r="B3" s="8"/>
      <c r="C3" s="9"/>
      <c r="D3" s="10"/>
      <c r="E3" s="104" t="s">
        <v>26</v>
      </c>
      <c r="F3" s="104"/>
      <c r="G3" s="104"/>
      <c r="H3" s="104"/>
      <c r="I3" s="90"/>
      <c r="J3" s="91"/>
    </row>
    <row r="4" spans="1:15" s="89" customFormat="1" ht="18.75" x14ac:dyDescent="0.25">
      <c r="A4" s="8"/>
      <c r="B4" s="8"/>
      <c r="C4" s="9"/>
      <c r="D4" s="8"/>
      <c r="E4" s="104" t="s">
        <v>27</v>
      </c>
      <c r="F4" s="104"/>
      <c r="G4" s="104"/>
      <c r="H4" s="104"/>
      <c r="I4" s="90"/>
      <c r="J4" s="91"/>
    </row>
    <row r="5" spans="1:15" s="89" customFormat="1" x14ac:dyDescent="0.25">
      <c r="A5" s="8"/>
      <c r="B5" s="9"/>
      <c r="C5" s="9"/>
      <c r="D5" s="14"/>
      <c r="E5" s="15"/>
      <c r="F5" s="16"/>
      <c r="G5" s="92"/>
      <c r="H5" s="17"/>
      <c r="I5" s="93"/>
      <c r="J5" s="94"/>
    </row>
    <row r="6" spans="1:15" s="99" customFormat="1" ht="12.75" x14ac:dyDescent="0.25">
      <c r="A6" s="10"/>
      <c r="B6" s="18"/>
      <c r="C6" s="18"/>
      <c r="D6" s="18"/>
      <c r="E6" s="19"/>
      <c r="F6" s="18"/>
      <c r="G6" s="95"/>
      <c r="H6" s="96"/>
      <c r="I6" s="97"/>
      <c r="J6" s="98"/>
    </row>
    <row r="7" spans="1:15" s="21" customFormat="1" ht="24" customHeight="1" x14ac:dyDescent="0.2">
      <c r="A7" s="10"/>
      <c r="B7" s="103" t="s">
        <v>35</v>
      </c>
      <c r="C7" s="103"/>
      <c r="D7" s="103"/>
      <c r="E7" s="103"/>
      <c r="F7" s="103"/>
      <c r="G7" s="103"/>
      <c r="H7" s="103"/>
      <c r="I7" s="103"/>
      <c r="J7" s="20" t="s">
        <v>0</v>
      </c>
    </row>
    <row r="8" spans="1:15" s="21" customFormat="1" ht="12.75" x14ac:dyDescent="0.2">
      <c r="A8" s="10"/>
      <c r="B8" s="103" t="s">
        <v>37</v>
      </c>
      <c r="C8" s="103"/>
      <c r="D8" s="103"/>
      <c r="E8" s="103"/>
      <c r="F8" s="103"/>
      <c r="G8" s="103"/>
      <c r="H8" s="103"/>
      <c r="I8" s="103"/>
      <c r="J8" s="105" t="s">
        <v>40</v>
      </c>
    </row>
    <row r="9" spans="1:15" s="21" customFormat="1" ht="12.75" x14ac:dyDescent="0.2">
      <c r="A9" s="10"/>
      <c r="B9" s="103" t="s">
        <v>17</v>
      </c>
      <c r="C9" s="103"/>
      <c r="D9" s="103"/>
      <c r="E9" s="103"/>
      <c r="F9" s="103"/>
      <c r="G9" s="103"/>
      <c r="H9" s="103"/>
      <c r="I9" s="103"/>
      <c r="J9" s="105" t="s">
        <v>41</v>
      </c>
    </row>
    <row r="10" spans="1:15" s="21" customFormat="1" ht="16.5" thickBot="1" x14ac:dyDescent="0.25">
      <c r="A10" s="10"/>
      <c r="B10" s="18"/>
      <c r="C10" s="18"/>
      <c r="D10" s="18"/>
      <c r="E10" s="100" t="s">
        <v>36</v>
      </c>
      <c r="F10" s="22"/>
      <c r="G10" s="22" t="s">
        <v>1</v>
      </c>
      <c r="H10" s="101" t="s">
        <v>42</v>
      </c>
      <c r="I10" s="23"/>
      <c r="J10" s="24" t="s">
        <v>43</v>
      </c>
    </row>
    <row r="11" spans="1:15" s="31" customFormat="1" ht="12.75" thickBot="1" x14ac:dyDescent="0.3">
      <c r="A11" s="25" t="s">
        <v>2</v>
      </c>
      <c r="B11" s="26" t="s">
        <v>3</v>
      </c>
      <c r="C11" s="26" t="s">
        <v>4</v>
      </c>
      <c r="D11" s="27" t="s">
        <v>5</v>
      </c>
      <c r="E11" s="27" t="s">
        <v>6</v>
      </c>
      <c r="F11" s="27" t="s">
        <v>7</v>
      </c>
      <c r="G11" s="27" t="s">
        <v>8</v>
      </c>
      <c r="H11" s="28" t="s">
        <v>9</v>
      </c>
      <c r="I11" s="29" t="s">
        <v>10</v>
      </c>
      <c r="J11" s="30" t="s">
        <v>10</v>
      </c>
    </row>
    <row r="12" spans="1:15" x14ac:dyDescent="0.25">
      <c r="A12" s="32">
        <v>1</v>
      </c>
      <c r="B12" s="32">
        <v>1</v>
      </c>
      <c r="C12" s="32">
        <v>0</v>
      </c>
      <c r="D12" s="33"/>
      <c r="E12" s="33" t="s">
        <v>11</v>
      </c>
      <c r="F12" s="34"/>
      <c r="G12" s="35"/>
      <c r="H12" s="36"/>
      <c r="I12" s="37"/>
      <c r="J12" s="38"/>
      <c r="K12" s="39"/>
    </row>
    <row r="13" spans="1:15" s="13" customFormat="1" x14ac:dyDescent="0.25">
      <c r="A13" s="40"/>
      <c r="B13" s="40"/>
      <c r="C13" s="40"/>
      <c r="D13" s="41"/>
      <c r="E13" s="41"/>
      <c r="F13" s="42"/>
      <c r="G13" s="43"/>
      <c r="H13" s="44"/>
      <c r="I13" s="45"/>
      <c r="J13" s="46"/>
    </row>
    <row r="14" spans="1:15" s="13" customFormat="1" ht="60" x14ac:dyDescent="0.25">
      <c r="A14" s="8" t="s">
        <v>19</v>
      </c>
      <c r="B14" s="47">
        <v>10</v>
      </c>
      <c r="C14" s="8">
        <v>1</v>
      </c>
      <c r="D14" s="8" t="s">
        <v>14</v>
      </c>
      <c r="E14" s="48" t="s">
        <v>18</v>
      </c>
      <c r="F14" s="49" t="s">
        <v>12</v>
      </c>
      <c r="G14" s="50">
        <v>200</v>
      </c>
      <c r="H14" s="51"/>
      <c r="I14" s="52"/>
      <c r="J14" s="53">
        <f>G14*H14</f>
        <v>0</v>
      </c>
      <c r="K14" s="54"/>
      <c r="L14" s="54"/>
      <c r="M14" s="54"/>
      <c r="N14" s="54"/>
      <c r="O14" s="54"/>
    </row>
    <row r="15" spans="1:15" x14ac:dyDescent="0.25">
      <c r="A15" s="55"/>
      <c r="B15" s="47"/>
      <c r="C15" s="9"/>
      <c r="D15" s="8"/>
      <c r="E15" s="56"/>
      <c r="F15" s="57"/>
      <c r="G15" s="50"/>
      <c r="H15" s="58"/>
      <c r="I15" s="59"/>
      <c r="J15" s="58"/>
      <c r="K15" s="60"/>
      <c r="L15" s="60"/>
      <c r="M15" s="60"/>
      <c r="N15" s="60"/>
      <c r="O15" s="60"/>
    </row>
    <row r="16" spans="1:15" x14ac:dyDescent="0.25">
      <c r="A16" s="32">
        <v>2</v>
      </c>
      <c r="B16" s="32">
        <v>2</v>
      </c>
      <c r="C16" s="32">
        <v>0</v>
      </c>
      <c r="D16" s="33"/>
      <c r="E16" s="33" t="s">
        <v>16</v>
      </c>
      <c r="F16" s="34"/>
      <c r="G16" s="35"/>
      <c r="H16" s="36"/>
      <c r="I16" s="37"/>
      <c r="J16" s="38"/>
      <c r="K16" s="39"/>
    </row>
    <row r="17" spans="1:15" s="13" customFormat="1" x14ac:dyDescent="0.25">
      <c r="A17" s="40"/>
      <c r="B17" s="40"/>
      <c r="C17" s="40"/>
      <c r="D17" s="41"/>
      <c r="E17" s="61"/>
      <c r="F17" s="42"/>
      <c r="G17" s="43"/>
      <c r="H17" s="44"/>
      <c r="I17" s="45"/>
      <c r="J17" s="46"/>
    </row>
    <row r="18" spans="1:15" s="13" customFormat="1" ht="96" x14ac:dyDescent="0.25">
      <c r="A18" s="8" t="s">
        <v>13</v>
      </c>
      <c r="B18" s="47">
        <v>30</v>
      </c>
      <c r="C18" s="8">
        <v>1</v>
      </c>
      <c r="D18" s="8" t="s">
        <v>14</v>
      </c>
      <c r="E18" s="48" t="s">
        <v>21</v>
      </c>
      <c r="F18" s="49" t="s">
        <v>20</v>
      </c>
      <c r="G18" s="50">
        <v>100</v>
      </c>
      <c r="H18" s="51"/>
      <c r="I18" s="52"/>
      <c r="J18" s="53">
        <f t="shared" ref="J18" si="0">G18*H18</f>
        <v>0</v>
      </c>
      <c r="K18" s="54"/>
      <c r="L18" s="54"/>
      <c r="M18" s="54"/>
      <c r="N18" s="54"/>
      <c r="O18" s="54"/>
    </row>
    <row r="19" spans="1:15" x14ac:dyDescent="0.25">
      <c r="A19" s="32">
        <v>3</v>
      </c>
      <c r="B19" s="32">
        <v>3</v>
      </c>
      <c r="C19" s="32">
        <v>0</v>
      </c>
      <c r="D19" s="33"/>
      <c r="E19" s="33" t="s">
        <v>15</v>
      </c>
      <c r="F19" s="34"/>
      <c r="G19" s="35"/>
      <c r="H19" s="36"/>
      <c r="I19" s="37"/>
      <c r="J19" s="38"/>
      <c r="K19" s="39"/>
    </row>
    <row r="20" spans="1:15" s="13" customFormat="1" x14ac:dyDescent="0.25">
      <c r="A20" s="40"/>
      <c r="B20" s="40"/>
      <c r="C20" s="40"/>
      <c r="D20" s="41"/>
      <c r="E20" s="41"/>
      <c r="F20" s="42"/>
      <c r="G20" s="43"/>
      <c r="H20" s="62"/>
      <c r="I20" s="45"/>
      <c r="J20" s="62"/>
    </row>
    <row r="21" spans="1:15" s="13" customFormat="1" ht="178.5" x14ac:dyDescent="0.25">
      <c r="A21" s="8" t="s">
        <v>22</v>
      </c>
      <c r="B21" s="63">
        <v>60</v>
      </c>
      <c r="C21" s="63">
        <v>1</v>
      </c>
      <c r="D21" s="63" t="s">
        <v>14</v>
      </c>
      <c r="E21" s="77" t="s">
        <v>39</v>
      </c>
      <c r="F21" s="64" t="s">
        <v>12</v>
      </c>
      <c r="G21" s="50">
        <v>1192</v>
      </c>
      <c r="H21" s="51"/>
      <c r="I21" s="65"/>
      <c r="J21" s="53">
        <f t="shared" ref="J21:J24" si="1">G21*H21</f>
        <v>0</v>
      </c>
    </row>
    <row r="22" spans="1:15" ht="63.75" x14ac:dyDescent="0.25">
      <c r="A22" s="8" t="s">
        <v>28</v>
      </c>
      <c r="B22" s="8">
        <v>70</v>
      </c>
      <c r="C22" s="63">
        <v>1</v>
      </c>
      <c r="D22" s="63" t="s">
        <v>14</v>
      </c>
      <c r="E22" s="77" t="s">
        <v>29</v>
      </c>
      <c r="F22" s="64" t="s">
        <v>30</v>
      </c>
      <c r="G22" s="50">
        <v>170</v>
      </c>
      <c r="H22" s="51"/>
      <c r="I22" s="65"/>
      <c r="J22" s="53">
        <f t="shared" si="1"/>
        <v>0</v>
      </c>
      <c r="K22" s="39"/>
    </row>
    <row r="23" spans="1:15" s="13" customFormat="1" ht="120" x14ac:dyDescent="0.25">
      <c r="A23" s="8" t="s">
        <v>31</v>
      </c>
      <c r="B23" s="63">
        <v>80</v>
      </c>
      <c r="C23" s="63">
        <v>1</v>
      </c>
      <c r="D23" s="63" t="s">
        <v>14</v>
      </c>
      <c r="E23" s="102" t="s">
        <v>38</v>
      </c>
      <c r="F23" s="64" t="s">
        <v>32</v>
      </c>
      <c r="G23" s="50">
        <v>7150</v>
      </c>
      <c r="H23" s="51"/>
      <c r="I23" s="65"/>
      <c r="J23" s="53">
        <f t="shared" si="1"/>
        <v>0</v>
      </c>
    </row>
    <row r="24" spans="1:15" s="13" customFormat="1" ht="104.25" x14ac:dyDescent="0.25">
      <c r="A24" s="8" t="s">
        <v>33</v>
      </c>
      <c r="B24" s="8">
        <v>90</v>
      </c>
      <c r="C24" s="63">
        <v>1</v>
      </c>
      <c r="D24" s="63" t="s">
        <v>14</v>
      </c>
      <c r="E24" s="77" t="s">
        <v>34</v>
      </c>
      <c r="F24" s="64" t="s">
        <v>12</v>
      </c>
      <c r="G24" s="50">
        <v>96</v>
      </c>
      <c r="H24" s="51"/>
      <c r="I24" s="65"/>
      <c r="J24" s="53">
        <f t="shared" si="1"/>
        <v>0</v>
      </c>
    </row>
    <row r="25" spans="1:15" s="13" customFormat="1" x14ac:dyDescent="0.25">
      <c r="A25" s="32">
        <v>5</v>
      </c>
      <c r="B25" s="32">
        <v>5</v>
      </c>
      <c r="C25" s="32">
        <v>0</v>
      </c>
      <c r="D25" s="33"/>
      <c r="E25" s="33" t="s">
        <v>24</v>
      </c>
      <c r="F25" s="34"/>
      <c r="G25" s="35"/>
      <c r="H25" s="36"/>
      <c r="I25" s="37"/>
      <c r="J25" s="38"/>
    </row>
    <row r="26" spans="1:15" s="13" customFormat="1" x14ac:dyDescent="0.25">
      <c r="A26" s="40"/>
      <c r="B26" s="40"/>
      <c r="C26" s="40"/>
      <c r="D26" s="41"/>
      <c r="E26" s="41"/>
      <c r="F26" s="42"/>
      <c r="G26" s="43"/>
      <c r="H26" s="62"/>
      <c r="I26" s="45"/>
      <c r="J26" s="62"/>
    </row>
    <row r="27" spans="1:15" s="13" customFormat="1" ht="76.5" x14ac:dyDescent="0.25">
      <c r="A27" s="63" t="s">
        <v>25</v>
      </c>
      <c r="B27" s="63">
        <v>120</v>
      </c>
      <c r="C27" s="78">
        <v>1</v>
      </c>
      <c r="D27" s="78" t="s">
        <v>14</v>
      </c>
      <c r="E27" s="79" t="s">
        <v>23</v>
      </c>
      <c r="F27" s="80" t="s">
        <v>12</v>
      </c>
      <c r="G27" s="66">
        <v>160</v>
      </c>
      <c r="H27" s="51"/>
      <c r="I27" s="65"/>
      <c r="J27" s="53">
        <f t="shared" ref="J27" si="2">G27*H27</f>
        <v>0</v>
      </c>
    </row>
    <row r="28" spans="1:15" s="13" customFormat="1" x14ac:dyDescent="0.25">
      <c r="A28" s="63"/>
      <c r="B28" s="63"/>
      <c r="C28" s="64"/>
      <c r="D28" s="63"/>
      <c r="E28" s="48"/>
      <c r="F28" s="64"/>
      <c r="G28" s="66"/>
      <c r="H28" s="51"/>
      <c r="I28" s="65"/>
      <c r="J28" s="53"/>
    </row>
    <row r="29" spans="1:15" s="13" customFormat="1" x14ac:dyDescent="0.25">
      <c r="A29" s="63"/>
      <c r="B29" s="63"/>
      <c r="C29" s="64"/>
      <c r="D29" s="63"/>
      <c r="E29" s="48"/>
      <c r="F29" s="64"/>
      <c r="G29" s="66"/>
      <c r="H29" s="51"/>
      <c r="I29" s="65"/>
      <c r="J29" s="53"/>
    </row>
    <row r="30" spans="1:15" x14ac:dyDescent="0.25">
      <c r="A30" s="55"/>
      <c r="B30" s="63"/>
      <c r="C30" s="64"/>
      <c r="D30" s="63"/>
      <c r="E30" s="48"/>
      <c r="F30" s="64"/>
      <c r="G30" s="66"/>
      <c r="H30" s="51"/>
      <c r="I30" s="65"/>
      <c r="J30" s="81"/>
    </row>
    <row r="31" spans="1:15" x14ac:dyDescent="0.25">
      <c r="A31" s="63"/>
      <c r="B31" s="55"/>
      <c r="C31" s="64"/>
      <c r="D31" s="63"/>
      <c r="E31" s="48"/>
      <c r="F31" s="64"/>
      <c r="G31" s="66"/>
      <c r="H31" s="51"/>
      <c r="I31" s="65"/>
      <c r="J31" s="67">
        <f>SUM(J13:J30)</f>
        <v>0</v>
      </c>
    </row>
    <row r="32" spans="1:15" x14ac:dyDescent="0.25">
      <c r="A32" s="55"/>
      <c r="B32" s="63"/>
      <c r="C32" s="64"/>
      <c r="D32" s="63"/>
      <c r="E32" s="48"/>
      <c r="F32" s="64"/>
      <c r="G32" s="66"/>
      <c r="H32" s="51"/>
      <c r="I32" s="65"/>
      <c r="J32" s="67">
        <f>J31*0.16</f>
        <v>0</v>
      </c>
    </row>
    <row r="33" spans="1:10" x14ac:dyDescent="0.25">
      <c r="A33" s="68"/>
      <c r="B33" s="69"/>
      <c r="C33" s="69"/>
      <c r="D33" s="69"/>
      <c r="E33" s="70"/>
      <c r="F33" s="69"/>
      <c r="G33" s="69"/>
      <c r="H33" s="71"/>
      <c r="I33" s="72"/>
      <c r="J33" s="67">
        <f>J32+J31</f>
        <v>0</v>
      </c>
    </row>
    <row r="34" spans="1:10" x14ac:dyDescent="0.25">
      <c r="A34" s="68"/>
      <c r="B34" s="69"/>
      <c r="C34" s="69"/>
      <c r="D34" s="69"/>
      <c r="E34" s="70"/>
      <c r="F34" s="69"/>
      <c r="G34" s="69"/>
      <c r="H34" s="71"/>
      <c r="I34" s="72"/>
      <c r="J34" s="71"/>
    </row>
    <row r="35" spans="1:10" x14ac:dyDescent="0.25">
      <c r="A35" s="68"/>
      <c r="B35" s="69"/>
      <c r="C35" s="69"/>
      <c r="D35" s="69"/>
      <c r="E35" s="70"/>
      <c r="F35" s="69"/>
      <c r="G35" s="69"/>
      <c r="H35" s="71"/>
      <c r="I35" s="72"/>
      <c r="J35" s="71"/>
    </row>
    <row r="36" spans="1:10" x14ac:dyDescent="0.25">
      <c r="A36" s="68"/>
      <c r="B36" s="69"/>
      <c r="C36" s="69"/>
      <c r="D36" s="69"/>
      <c r="E36" s="70"/>
      <c r="F36" s="69"/>
      <c r="G36" s="69"/>
      <c r="H36" s="71"/>
      <c r="I36" s="72"/>
      <c r="J36" s="71"/>
    </row>
    <row r="37" spans="1:10" x14ac:dyDescent="0.25">
      <c r="A37" s="68"/>
      <c r="B37" s="69"/>
      <c r="C37" s="69"/>
      <c r="D37" s="69"/>
      <c r="E37" s="70"/>
      <c r="F37" s="69"/>
      <c r="G37" s="69"/>
      <c r="H37" s="71"/>
      <c r="I37" s="72"/>
      <c r="J37" s="71"/>
    </row>
    <row r="38" spans="1:10" x14ac:dyDescent="0.25">
      <c r="A38" s="68"/>
      <c r="B38" s="69"/>
      <c r="C38" s="69"/>
      <c r="D38" s="69"/>
      <c r="E38" s="70"/>
      <c r="F38" s="69"/>
      <c r="G38" s="69"/>
      <c r="H38" s="71"/>
      <c r="I38" s="72"/>
      <c r="J38" s="71"/>
    </row>
  </sheetData>
  <mergeCells count="5"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4" sqref="C3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2025-08-22T22:20:37Z</dcterms:modified>
</cp:coreProperties>
</file>